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polt0-my.sharepoint.com/personal/m_petryliene_cpo_lt/Documents/Documents/CPO/AK/20524_Valymo paslaugos_Litexpo/PD/7 priedas_Sutarties projektas/"/>
    </mc:Choice>
  </mc:AlternateContent>
  <xr:revisionPtr revIDLastSave="4" documentId="8_{B7261306-8279-46CB-B17E-CA10924FC1E5}" xr6:coauthVersionLast="47" xr6:coauthVersionMax="47" xr10:uidLastSave="{D8330873-30D3-49FE-A066-F6F032DF0EB3}"/>
  <bookViews>
    <workbookView xWindow="-108" yWindow="-108" windowWidth="23256" windowHeight="12456" xr2:uid="{03806CB7-222C-428D-8E56-89C24A3CF8D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5" i="1"/>
  <c r="E14" i="1"/>
  <c r="E8" i="1"/>
  <c r="D12" i="1"/>
  <c r="D19" i="1" s="1"/>
  <c r="D11" i="1"/>
  <c r="D18" i="1" s="1"/>
  <c r="D10" i="1"/>
  <c r="D17" i="1" s="1"/>
</calcChain>
</file>

<file path=xl/sharedStrings.xml><?xml version="1.0" encoding="utf-8"?>
<sst xmlns="http://schemas.openxmlformats.org/spreadsheetml/2006/main" count="26" uniqueCount="26">
  <si>
    <t>Eil. nr.</t>
  </si>
  <si>
    <t>Valandos įkainio sudėtinių dalių pavadinimai</t>
  </si>
  <si>
    <t>Nustatytas dydis, Eur</t>
  </si>
  <si>
    <t>Sudėtinės dalies vertė, Eur</t>
  </si>
  <si>
    <t>1</t>
  </si>
  <si>
    <t>Teisės aktų nustatytas minimalus valandos atlygis (MVA)</t>
  </si>
  <si>
    <t>2</t>
  </si>
  <si>
    <t>3</t>
  </si>
  <si>
    <t>4</t>
  </si>
  <si>
    <t>Peržiūrima įkainio dalis dėl kainos lygio pokyčių</t>
  </si>
  <si>
    <t>5</t>
  </si>
  <si>
    <t>Kititiekėjo tiekėjo priedai (už kvalifikaciją, višvalandžius, darbuotojų skatinimui ir pan.)</t>
  </si>
  <si>
    <t>6</t>
  </si>
  <si>
    <t>Kitos tiekėjo išlaidos,  įkalkuliuojamos į valandos įkainį</t>
  </si>
  <si>
    <t>7</t>
  </si>
  <si>
    <t>Pelnas (rizika)</t>
  </si>
  <si>
    <t>Pastabos:</t>
  </si>
  <si>
    <r>
      <t xml:space="preserve">Min. valandinis įkaini už </t>
    </r>
    <r>
      <rPr>
        <b/>
        <sz val="12"/>
        <color theme="1"/>
        <rFont val="Times New Roman"/>
        <family val="1"/>
      </rPr>
      <t>dieninį</t>
    </r>
    <r>
      <rPr>
        <sz val="12"/>
        <color theme="1"/>
        <rFont val="Times New Roman"/>
        <family val="1"/>
      </rPr>
      <t xml:space="preserve"> darbą (MVA)</t>
    </r>
  </si>
  <si>
    <r>
      <t xml:space="preserve">Min. valandinis įkainis už </t>
    </r>
    <r>
      <rPr>
        <b/>
        <sz val="12"/>
        <color theme="1"/>
        <rFont val="Times New Roman"/>
        <family val="1"/>
      </rPr>
      <t>naktinį</t>
    </r>
    <r>
      <rPr>
        <sz val="12"/>
        <color theme="1"/>
        <rFont val="Times New Roman"/>
        <family val="1"/>
      </rPr>
      <t xml:space="preserve"> darbą 
(MVA x 1,5)</t>
    </r>
  </si>
  <si>
    <r>
      <t xml:space="preserve">Min.valandinis įkainis už </t>
    </r>
    <r>
      <rPr>
        <b/>
        <sz val="12"/>
        <color theme="1"/>
        <rFont val="Times New Roman"/>
        <family val="1"/>
      </rPr>
      <t xml:space="preserve">darbą švenčių dienomis </t>
    </r>
    <r>
      <rPr>
        <sz val="12"/>
        <color theme="1"/>
        <rFont val="Times New Roman"/>
        <family val="1"/>
      </rPr>
      <t>(MVA x 2)</t>
    </r>
  </si>
  <si>
    <t>1. Lentelės 1 eilutėje nurodomas naujas galiojantis minimalaus valandos atlygio (MVA) dydis.
2. Lentelės 5-7 eilučių 4 stulpelio reikšmės perkeliamos iš tiekėjo pasiūlymo.
3. Kitų langelių informacija  perskaičiuojama automatiškai.</t>
  </si>
  <si>
    <t>Perskaičiuotas dieninis įkainis (2+5+6+7 eil.)</t>
  </si>
  <si>
    <t>Perskaičiuotas naktinis įkainis (3+5+6+7 eil.)</t>
  </si>
  <si>
    <t>Perskaičiuotas įkainis už darbą švenčių dienomis (4+5+6+7 eil.)</t>
  </si>
  <si>
    <t>VALANDINIO ĮKAINIO DETALIZAVIMAS IR PERSKAIČIAVIMAS</t>
  </si>
  <si>
    <t>Sutarties 3 priedas „Įkainio detalizavimo ir perskaičiavimo lentelė“
3 lapas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</si>
</sst>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b/>
      <sz val="11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86"/>
    </font>
    <font>
      <b/>
      <i/>
      <sz val="11"/>
      <color theme="1"/>
      <name val="Times New Roman"/>
      <family val="1"/>
    </font>
    <font>
      <sz val="11"/>
      <color theme="7" tint="-0.249977111117893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darkGrid">
        <bgColor theme="6" tint="0.59999389629810485"/>
      </patternFill>
    </fill>
    <fill>
      <patternFill patternType="solid">
        <fgColor theme="4" tint="0.59999389629810485"/>
        <bgColor indexed="64"/>
      </patternFill>
    </fill>
    <fill>
      <patternFill patternType="darkGrid">
        <bgColor theme="4" tint="0.59999389629810485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vertical="top" wrapText="1"/>
    </xf>
    <xf numFmtId="2" fontId="2" fillId="0" borderId="5" xfId="1" applyNumberFormat="1" applyFont="1" applyBorder="1" applyAlignment="1" applyProtection="1">
      <alignment vertical="top"/>
      <protection locked="0"/>
    </xf>
    <xf numFmtId="2" fontId="2" fillId="2" borderId="5" xfId="1" applyNumberFormat="1" applyFont="1" applyFill="1" applyBorder="1" applyAlignment="1">
      <alignment vertical="top"/>
    </xf>
    <xf numFmtId="0" fontId="8" fillId="2" borderId="0" xfId="1" applyFont="1" applyFill="1" applyAlignment="1">
      <alignment vertical="center"/>
    </xf>
    <xf numFmtId="49" fontId="3" fillId="3" borderId="9" xfId="1" applyNumberFormat="1" applyFont="1" applyFill="1" applyBorder="1" applyAlignment="1">
      <alignment horizontal="center" vertical="top" wrapText="1"/>
    </xf>
    <xf numFmtId="0" fontId="9" fillId="3" borderId="10" xfId="1" applyFont="1" applyFill="1" applyBorder="1" applyAlignment="1">
      <alignment vertical="top" wrapText="1"/>
    </xf>
    <xf numFmtId="0" fontId="10" fillId="4" borderId="10" xfId="1" applyFont="1" applyFill="1" applyBorder="1" applyAlignment="1">
      <alignment horizontal="center" vertical="top" wrapText="1"/>
    </xf>
    <xf numFmtId="2" fontId="2" fillId="3" borderId="11" xfId="1" applyNumberFormat="1" applyFont="1" applyFill="1" applyBorder="1" applyAlignment="1">
      <alignment vertical="top"/>
    </xf>
    <xf numFmtId="49" fontId="3" fillId="3" borderId="12" xfId="1" applyNumberFormat="1" applyFont="1" applyFill="1" applyBorder="1" applyAlignment="1">
      <alignment horizontal="center" vertical="top" wrapText="1"/>
    </xf>
    <xf numFmtId="0" fontId="9" fillId="3" borderId="5" xfId="1" applyFont="1" applyFill="1" applyBorder="1" applyAlignment="1">
      <alignment vertical="top" wrapText="1"/>
    </xf>
    <xf numFmtId="0" fontId="10" fillId="4" borderId="5" xfId="1" applyFont="1" applyFill="1" applyBorder="1" applyAlignment="1">
      <alignment horizontal="center" vertical="top" wrapText="1"/>
    </xf>
    <xf numFmtId="2" fontId="2" fillId="3" borderId="13" xfId="1" applyNumberFormat="1" applyFont="1" applyFill="1" applyBorder="1" applyAlignment="1">
      <alignment vertical="top"/>
    </xf>
    <xf numFmtId="49" fontId="3" fillId="3" borderId="14" xfId="1" applyNumberFormat="1" applyFont="1" applyFill="1" applyBorder="1" applyAlignment="1">
      <alignment horizontal="center" vertical="top" wrapText="1"/>
    </xf>
    <xf numFmtId="0" fontId="9" fillId="3" borderId="15" xfId="1" applyFont="1" applyFill="1" applyBorder="1" applyAlignment="1">
      <alignment vertical="top" wrapText="1"/>
    </xf>
    <xf numFmtId="0" fontId="10" fillId="4" borderId="16" xfId="1" applyFont="1" applyFill="1" applyBorder="1" applyAlignment="1">
      <alignment horizontal="center" vertical="top" wrapText="1"/>
    </xf>
    <xf numFmtId="2" fontId="2" fillId="3" borderId="17" xfId="1" applyNumberFormat="1" applyFont="1" applyFill="1" applyBorder="1" applyAlignment="1">
      <alignment vertical="top"/>
    </xf>
    <xf numFmtId="49" fontId="6" fillId="5" borderId="9" xfId="1" applyNumberFormat="1" applyFont="1" applyFill="1" applyBorder="1" applyAlignment="1">
      <alignment horizontal="center" vertical="top" wrapText="1"/>
    </xf>
    <xf numFmtId="0" fontId="7" fillId="5" borderId="10" xfId="1" applyFont="1" applyFill="1" applyBorder="1" applyAlignment="1">
      <alignment vertical="top" wrapText="1"/>
    </xf>
    <xf numFmtId="0" fontId="10" fillId="6" borderId="10" xfId="1" applyFont="1" applyFill="1" applyBorder="1" applyAlignment="1">
      <alignment horizontal="center" vertical="top" wrapText="1"/>
    </xf>
    <xf numFmtId="2" fontId="2" fillId="0" borderId="11" xfId="1" applyNumberFormat="1" applyFont="1" applyBorder="1" applyAlignment="1" applyProtection="1">
      <alignment vertical="top"/>
      <protection locked="0"/>
    </xf>
    <xf numFmtId="49" fontId="6" fillId="5" borderId="12" xfId="1" applyNumberFormat="1" applyFont="1" applyFill="1" applyBorder="1" applyAlignment="1">
      <alignment horizontal="center" vertical="top" wrapText="1"/>
    </xf>
    <xf numFmtId="0" fontId="7" fillId="5" borderId="5" xfId="1" applyFont="1" applyFill="1" applyBorder="1" applyAlignment="1">
      <alignment vertical="top" wrapText="1"/>
    </xf>
    <xf numFmtId="0" fontId="10" fillId="6" borderId="5" xfId="1" applyFont="1" applyFill="1" applyBorder="1" applyAlignment="1">
      <alignment horizontal="center" vertical="top" wrapText="1"/>
    </xf>
    <xf numFmtId="2" fontId="2" fillId="0" borderId="13" xfId="1" applyNumberFormat="1" applyFont="1" applyBorder="1" applyAlignment="1" applyProtection="1">
      <alignment vertical="top"/>
      <protection locked="0"/>
    </xf>
    <xf numFmtId="49" fontId="6" fillId="5" borderId="18" xfId="1" applyNumberFormat="1" applyFont="1" applyFill="1" applyBorder="1" applyAlignment="1">
      <alignment horizontal="center" vertical="top" wrapText="1"/>
    </xf>
    <xf numFmtId="0" fontId="7" fillId="5" borderId="16" xfId="1" applyFont="1" applyFill="1" applyBorder="1" applyAlignment="1">
      <alignment vertical="top" wrapText="1"/>
    </xf>
    <xf numFmtId="0" fontId="2" fillId="6" borderId="19" xfId="1" applyFont="1" applyFill="1" applyBorder="1"/>
    <xf numFmtId="2" fontId="2" fillId="0" borderId="20" xfId="1" applyNumberFormat="1" applyFont="1" applyBorder="1" applyAlignment="1" applyProtection="1">
      <alignment vertical="top"/>
      <protection locked="0"/>
    </xf>
    <xf numFmtId="2" fontId="11" fillId="7" borderId="11" xfId="1" applyNumberFormat="1" applyFont="1" applyFill="1" applyBorder="1" applyAlignment="1">
      <alignment vertical="top"/>
    </xf>
    <xf numFmtId="0" fontId="12" fillId="2" borderId="0" xfId="1" applyFont="1" applyFill="1"/>
    <xf numFmtId="2" fontId="11" fillId="7" borderId="27" xfId="1" applyNumberFormat="1" applyFont="1" applyFill="1" applyBorder="1" applyAlignment="1">
      <alignment vertical="top"/>
    </xf>
    <xf numFmtId="2" fontId="11" fillId="7" borderId="20" xfId="1" applyNumberFormat="1" applyFont="1" applyFill="1" applyBorder="1" applyAlignment="1">
      <alignment vertical="top"/>
    </xf>
    <xf numFmtId="49" fontId="3" fillId="2" borderId="0" xfId="1" applyNumberFormat="1" applyFont="1" applyFill="1" applyAlignment="1">
      <alignment horizontal="center" vertical="top" wrapText="1"/>
    </xf>
    <xf numFmtId="0" fontId="3" fillId="2" borderId="0" xfId="1" applyFont="1" applyFill="1" applyAlignment="1">
      <alignment vertical="top" wrapText="1"/>
    </xf>
    <xf numFmtId="2" fontId="11" fillId="2" borderId="0" xfId="1" applyNumberFormat="1" applyFont="1" applyFill="1" applyAlignment="1">
      <alignment vertical="top"/>
    </xf>
    <xf numFmtId="0" fontId="13" fillId="2" borderId="0" xfId="1" applyFont="1" applyFill="1"/>
    <xf numFmtId="0" fontId="3" fillId="2" borderId="28" xfId="1" applyFont="1" applyFill="1" applyBorder="1" applyAlignment="1">
      <alignment horizontal="right" vertical="top" wrapText="1"/>
    </xf>
    <xf numFmtId="0" fontId="3" fillId="2" borderId="29" xfId="1" applyFont="1" applyFill="1" applyBorder="1" applyAlignment="1">
      <alignment horizontal="right" vertical="top" wrapText="1"/>
    </xf>
    <xf numFmtId="0" fontId="3" fillId="2" borderId="30" xfId="1" applyFont="1" applyFill="1" applyBorder="1" applyAlignment="1">
      <alignment horizontal="right" vertical="top" wrapText="1"/>
    </xf>
    <xf numFmtId="0" fontId="1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top"/>
    </xf>
    <xf numFmtId="0" fontId="4" fillId="2" borderId="0" xfId="1" applyFont="1" applyFill="1" applyAlignment="1">
      <alignment horizontal="center" vertical="center"/>
    </xf>
    <xf numFmtId="49" fontId="7" fillId="3" borderId="6" xfId="1" applyNumberFormat="1" applyFont="1" applyFill="1" applyBorder="1" applyAlignment="1">
      <alignment horizontal="left" vertical="top" wrapText="1"/>
    </xf>
    <xf numFmtId="49" fontId="7" fillId="3" borderId="7" xfId="1" applyNumberFormat="1" applyFont="1" applyFill="1" applyBorder="1" applyAlignment="1">
      <alignment horizontal="left" vertical="top" wrapText="1"/>
    </xf>
    <xf numFmtId="49" fontId="7" fillId="3" borderId="8" xfId="1" applyNumberFormat="1" applyFont="1" applyFill="1" applyBorder="1" applyAlignment="1">
      <alignment horizontal="left" vertical="top" wrapText="1"/>
    </xf>
    <xf numFmtId="49" fontId="7" fillId="5" borderId="6" xfId="1" applyNumberFormat="1" applyFont="1" applyFill="1" applyBorder="1" applyAlignment="1">
      <alignment horizontal="left" vertical="top" wrapText="1"/>
    </xf>
    <xf numFmtId="49" fontId="7" fillId="5" borderId="7" xfId="1" applyNumberFormat="1" applyFont="1" applyFill="1" applyBorder="1" applyAlignment="1">
      <alignment horizontal="left" vertical="top" wrapText="1"/>
    </xf>
    <xf numFmtId="49" fontId="7" fillId="5" borderId="8" xfId="1" applyNumberFormat="1" applyFont="1" applyFill="1" applyBorder="1" applyAlignment="1">
      <alignment horizontal="left" vertical="top" wrapText="1"/>
    </xf>
    <xf numFmtId="0" fontId="3" fillId="2" borderId="21" xfId="1" applyFont="1" applyFill="1" applyBorder="1" applyAlignment="1">
      <alignment horizontal="right" vertical="top" wrapText="1"/>
    </xf>
    <xf numFmtId="0" fontId="3" fillId="2" borderId="22" xfId="1" applyFont="1" applyFill="1" applyBorder="1" applyAlignment="1">
      <alignment horizontal="right" vertical="top" wrapText="1"/>
    </xf>
    <xf numFmtId="0" fontId="3" fillId="2" borderId="23" xfId="1" applyFont="1" applyFill="1" applyBorder="1" applyAlignment="1">
      <alignment horizontal="right" vertical="top" wrapText="1"/>
    </xf>
    <xf numFmtId="0" fontId="3" fillId="2" borderId="24" xfId="1" applyFont="1" applyFill="1" applyBorder="1" applyAlignment="1">
      <alignment horizontal="right" vertical="top" wrapText="1"/>
    </xf>
    <xf numFmtId="0" fontId="3" fillId="2" borderId="25" xfId="1" applyFont="1" applyFill="1" applyBorder="1" applyAlignment="1">
      <alignment horizontal="right" vertical="top" wrapText="1"/>
    </xf>
    <xf numFmtId="0" fontId="3" fillId="2" borderId="26" xfId="1" applyFont="1" applyFill="1" applyBorder="1" applyAlignment="1">
      <alignment horizontal="right" vertical="top" wrapText="1"/>
    </xf>
  </cellXfs>
  <cellStyles count="2">
    <cellStyle name="Įprastas" xfId="0" builtinId="0"/>
    <cellStyle name="Įprastas 2 2" xfId="1" xr:uid="{9CB861E5-6F84-4612-B6D2-01083DA0F1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86094-3E78-45B7-A7C7-710A20130E83}">
  <dimension ref="A1:J23"/>
  <sheetViews>
    <sheetView tabSelected="1" workbookViewId="0">
      <selection activeCell="G12" sqref="G12"/>
    </sheetView>
  </sheetViews>
  <sheetFormatPr defaultColWidth="8.88671875" defaultRowHeight="13.8" x14ac:dyDescent="0.25"/>
  <cols>
    <col min="1" max="1" width="8.33203125" style="1" customWidth="1"/>
    <col min="2" max="2" width="40.77734375" style="1" customWidth="1"/>
    <col min="3" max="3" width="15.109375" style="1" customWidth="1"/>
    <col min="4" max="4" width="18.5546875" style="1" customWidth="1"/>
    <col min="5" max="5" width="10.6640625" style="1" customWidth="1"/>
    <col min="6" max="6" width="10.44140625" style="1" customWidth="1"/>
    <col min="7" max="16384" width="8.88671875" style="1"/>
  </cols>
  <sheetData>
    <row r="1" spans="1:5" x14ac:dyDescent="0.25">
      <c r="B1" s="50" t="s">
        <v>25</v>
      </c>
      <c r="C1" s="51"/>
      <c r="D1" s="51"/>
      <c r="E1" s="2"/>
    </row>
    <row r="2" spans="1:5" x14ac:dyDescent="0.25">
      <c r="C2" s="3"/>
      <c r="D2" s="3"/>
      <c r="E2" s="2"/>
    </row>
    <row r="3" spans="1:5" ht="15.6" x14ac:dyDescent="0.3">
      <c r="A3" s="4"/>
      <c r="B3" s="3"/>
      <c r="C3" s="3"/>
      <c r="D3" s="3"/>
    </row>
    <row r="4" spans="1:5" x14ac:dyDescent="0.25">
      <c r="A4" s="52" t="s">
        <v>24</v>
      </c>
      <c r="B4" s="52"/>
      <c r="C4" s="52"/>
      <c r="D4" s="52"/>
    </row>
    <row r="5" spans="1:5" ht="14.4" thickBot="1" x14ac:dyDescent="0.3"/>
    <row r="6" spans="1:5" ht="31.8" thickBot="1" x14ac:dyDescent="0.3">
      <c r="A6" s="5" t="s">
        <v>0</v>
      </c>
      <c r="B6" s="6" t="s">
        <v>1</v>
      </c>
      <c r="C6" s="6" t="s">
        <v>2</v>
      </c>
      <c r="D6" s="7" t="s">
        <v>3</v>
      </c>
    </row>
    <row r="7" spans="1:5" x14ac:dyDescent="0.25">
      <c r="A7" s="8">
        <v>1</v>
      </c>
      <c r="B7" s="8">
        <v>2</v>
      </c>
      <c r="C7" s="8">
        <v>3</v>
      </c>
      <c r="D7" s="8">
        <v>4</v>
      </c>
    </row>
    <row r="8" spans="1:5" ht="31.8" thickBot="1" x14ac:dyDescent="0.3">
      <c r="A8" s="9" t="s">
        <v>4</v>
      </c>
      <c r="B8" s="10" t="s">
        <v>5</v>
      </c>
      <c r="C8" s="11"/>
      <c r="D8" s="12"/>
      <c r="E8" s="13" t="str">
        <f>IF(C8="", "Neužpildytas privalomas laukas (C8)","")</f>
        <v>Neužpildytas privalomas laukas (C8)</v>
      </c>
    </row>
    <row r="9" spans="1:5" ht="16.2" thickBot="1" x14ac:dyDescent="0.3">
      <c r="A9" s="53"/>
      <c r="B9" s="54"/>
      <c r="C9" s="54"/>
      <c r="D9" s="55"/>
    </row>
    <row r="10" spans="1:5" ht="31.2" x14ac:dyDescent="0.25">
      <c r="A10" s="14" t="s">
        <v>6</v>
      </c>
      <c r="B10" s="15" t="s">
        <v>17</v>
      </c>
      <c r="C10" s="16"/>
      <c r="D10" s="17">
        <f>C8</f>
        <v>0</v>
      </c>
    </row>
    <row r="11" spans="1:5" ht="31.2" x14ac:dyDescent="0.25">
      <c r="A11" s="18" t="s">
        <v>7</v>
      </c>
      <c r="B11" s="19" t="s">
        <v>18</v>
      </c>
      <c r="C11" s="20"/>
      <c r="D11" s="21">
        <f>C8*1.5</f>
        <v>0</v>
      </c>
    </row>
    <row r="12" spans="1:5" ht="31.8" thickBot="1" x14ac:dyDescent="0.3">
      <c r="A12" s="22" t="s">
        <v>8</v>
      </c>
      <c r="B12" s="23" t="s">
        <v>19</v>
      </c>
      <c r="C12" s="24"/>
      <c r="D12" s="25">
        <f>C8*2</f>
        <v>0</v>
      </c>
    </row>
    <row r="13" spans="1:5" ht="16.2" thickBot="1" x14ac:dyDescent="0.3">
      <c r="A13" s="56" t="s">
        <v>9</v>
      </c>
      <c r="B13" s="57"/>
      <c r="C13" s="57"/>
      <c r="D13" s="58"/>
    </row>
    <row r="14" spans="1:5" ht="46.8" x14ac:dyDescent="0.25">
      <c r="A14" s="26" t="s">
        <v>10</v>
      </c>
      <c r="B14" s="27" t="s">
        <v>11</v>
      </c>
      <c r="C14" s="28"/>
      <c r="D14" s="29"/>
      <c r="E14" s="13" t="str">
        <f>IF(D14="", "Neužpildytas privalomas laukas (D14), Reikšmė perkeliama iš tiekėjo pasiūlymo","")</f>
        <v>Neužpildytas privalomas laukas (D14), Reikšmė perkeliama iš tiekėjo pasiūlymo</v>
      </c>
    </row>
    <row r="15" spans="1:5" ht="31.2" x14ac:dyDescent="0.25">
      <c r="A15" s="30" t="s">
        <v>12</v>
      </c>
      <c r="B15" s="31" t="s">
        <v>13</v>
      </c>
      <c r="C15" s="32"/>
      <c r="D15" s="33"/>
      <c r="E15" s="13" t="str">
        <f>IF(D15="", "Neužpildytas privalomas laukas (D15), Reikšmė perkeliama iš tiekėjo pasiūlymo","")</f>
        <v>Neužpildytas privalomas laukas (D15), Reikšmė perkeliama iš tiekėjo pasiūlymo</v>
      </c>
    </row>
    <row r="16" spans="1:5" ht="16.2" thickBot="1" x14ac:dyDescent="0.3">
      <c r="A16" s="34" t="s">
        <v>14</v>
      </c>
      <c r="B16" s="35" t="s">
        <v>15</v>
      </c>
      <c r="C16" s="36"/>
      <c r="D16" s="37"/>
      <c r="E16" s="13" t="str">
        <f>IF(D16="", "Neužpildytas privalomas laukas (D16), Reikšmė perkeliama iš tiekėjo pasiūlymo","")</f>
        <v>Neužpildytas privalomas laukas (D16), Reikšmė perkeliama iš tiekėjo pasiūlymo</v>
      </c>
    </row>
    <row r="17" spans="1:10" ht="15.6" x14ac:dyDescent="0.25">
      <c r="A17" s="59" t="s">
        <v>21</v>
      </c>
      <c r="B17" s="60"/>
      <c r="C17" s="61"/>
      <c r="D17" s="38">
        <f>D10+D14+D15+D16</f>
        <v>0</v>
      </c>
      <c r="E17" s="39"/>
      <c r="F17" s="39"/>
      <c r="G17" s="39"/>
      <c r="H17" s="39"/>
      <c r="I17" s="39"/>
      <c r="J17" s="39"/>
    </row>
    <row r="18" spans="1:10" ht="15.6" x14ac:dyDescent="0.25">
      <c r="A18" s="62" t="s">
        <v>22</v>
      </c>
      <c r="B18" s="63"/>
      <c r="C18" s="64"/>
      <c r="D18" s="40">
        <f>D11+D14+D15+D16</f>
        <v>0</v>
      </c>
      <c r="E18" s="39"/>
      <c r="F18" s="39"/>
      <c r="G18" s="39"/>
      <c r="H18" s="39"/>
      <c r="I18" s="39"/>
      <c r="J18" s="39"/>
    </row>
    <row r="19" spans="1:10" ht="16.2" thickBot="1" x14ac:dyDescent="0.3">
      <c r="A19" s="46" t="s">
        <v>23</v>
      </c>
      <c r="B19" s="47"/>
      <c r="C19" s="48"/>
      <c r="D19" s="41">
        <f>D12+D14+D15+D16</f>
        <v>0</v>
      </c>
      <c r="E19" s="39"/>
      <c r="F19" s="39"/>
      <c r="G19" s="39"/>
      <c r="H19" s="39"/>
      <c r="I19" s="39"/>
      <c r="J19" s="39"/>
    </row>
    <row r="20" spans="1:10" ht="15.6" x14ac:dyDescent="0.25">
      <c r="A20" s="42"/>
      <c r="B20" s="43"/>
      <c r="C20" s="44"/>
      <c r="D20" s="44"/>
    </row>
    <row r="21" spans="1:10" x14ac:dyDescent="0.25">
      <c r="A21" s="45" t="s">
        <v>16</v>
      </c>
      <c r="B21" s="45"/>
      <c r="C21" s="45"/>
      <c r="D21" s="45"/>
    </row>
    <row r="22" spans="1:10" ht="58.2" customHeight="1" x14ac:dyDescent="0.25">
      <c r="A22" s="49" t="s">
        <v>20</v>
      </c>
      <c r="B22" s="49"/>
      <c r="C22" s="49"/>
      <c r="D22" s="49"/>
    </row>
    <row r="23" spans="1:10" x14ac:dyDescent="0.25">
      <c r="A23" s="49"/>
      <c r="B23" s="49"/>
      <c r="C23" s="49"/>
      <c r="D23" s="49"/>
    </row>
  </sheetData>
  <sheetProtection algorithmName="SHA-512" hashValue="vf5RZPy5+vxCEUoTuec62ksim6QYFGz5lABFbySB+dQx1vbw0jBNJ4TmktTa/TjKEOJRqhmVJzcsf8rmVEDpYg==" saltValue="oVSThzNxsIQAVJI5yZJQFw==" spinCount="100000" sheet="1" objects="1" scenarios="1"/>
  <mergeCells count="9">
    <mergeCell ref="A19:C19"/>
    <mergeCell ref="A22:D22"/>
    <mergeCell ref="A23:D23"/>
    <mergeCell ref="B1:D1"/>
    <mergeCell ref="A4:D4"/>
    <mergeCell ref="A9:D9"/>
    <mergeCell ref="A13:D13"/>
    <mergeCell ref="A17:C17"/>
    <mergeCell ref="A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Milda Petrylienė</dc:creator>
  <cp:lastModifiedBy>Milda Petrylienė</cp:lastModifiedBy>
  <dcterms:created xsi:type="dcterms:W3CDTF">2026-04-14T11:05:03Z</dcterms:created>
  <dcterms:modified xsi:type="dcterms:W3CDTF">2026-04-29T11:35:45Z</dcterms:modified>
</cp:coreProperties>
</file>